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115" documentId="13_ncr:1_{7E825CDC-EC23-4A9A-8AEF-A9F922FB0886}" xr6:coauthVersionLast="47" xr6:coauthVersionMax="47" xr10:uidLastSave="{DD258FE1-CDD6-4229-9FE8-B574D02FB8CB}"/>
  <bookViews>
    <workbookView xWindow="-120" yWindow="-120" windowWidth="29040" windowHeight="15720" xr2:uid="{037971D7-B919-4249-A00E-2E732EB83E9B}"/>
  </bookViews>
  <sheets>
    <sheet name="CO2 prices nominal" sheetId="2" r:id="rId1"/>
    <sheet name="CO2 Pressure Views" sheetId="1" r:id="rId2"/>
    <sheet name="Future inflatio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2" l="1"/>
  <c r="L6" i="2"/>
  <c r="L7" i="2"/>
  <c r="L8" i="2"/>
  <c r="L4" i="2"/>
  <c r="G15" i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I4" i="2" l="1"/>
  <c r="K5" i="2"/>
  <c r="K6" i="2"/>
  <c r="K7" i="2"/>
  <c r="K8" i="2"/>
  <c r="K4" i="2"/>
  <c r="J4" i="2"/>
  <c r="J5" i="2"/>
  <c r="J6" i="2"/>
  <c r="J7" i="2"/>
  <c r="J8" i="2"/>
  <c r="B37" i="3"/>
  <c r="B38" i="3" s="1"/>
  <c r="B39" i="3" s="1"/>
  <c r="B40" i="3" s="1"/>
  <c r="B41" i="3" s="1"/>
  <c r="B42" i="3" s="1"/>
  <c r="B43" i="3" s="1"/>
  <c r="B44" i="3" s="1"/>
  <c r="B45" i="3" s="1"/>
  <c r="B46" i="3" s="1"/>
  <c r="C5" i="2"/>
  <c r="F10" i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E10" i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C5" i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6" i="2" l="1"/>
  <c r="I5" i="2"/>
  <c r="F40" i="1"/>
  <c r="F41" i="1" s="1"/>
  <c r="E41" i="1"/>
  <c r="F42" i="1"/>
  <c r="C7" i="2" l="1"/>
  <c r="I6" i="2"/>
  <c r="F43" i="1"/>
  <c r="E42" i="1"/>
  <c r="C8" i="2" l="1"/>
  <c r="I7" i="2"/>
  <c r="E43" i="1"/>
  <c r="C9" i="2" l="1"/>
  <c r="I8" i="2"/>
  <c r="C10" i="2" l="1"/>
  <c r="I9" i="2"/>
  <c r="C11" i="2" l="1"/>
  <c r="I10" i="2"/>
  <c r="C12" i="2" l="1"/>
  <c r="I11" i="2"/>
  <c r="C13" i="2" l="1"/>
  <c r="I12" i="2"/>
  <c r="C14" i="2" l="1"/>
  <c r="I13" i="2"/>
  <c r="C15" i="2" l="1"/>
  <c r="I14" i="2"/>
  <c r="C16" i="2" l="1"/>
  <c r="I15" i="2"/>
  <c r="C17" i="2" l="1"/>
  <c r="I16" i="2"/>
  <c r="C18" i="2" l="1"/>
  <c r="I17" i="2"/>
  <c r="C19" i="2" l="1"/>
  <c r="I18" i="2"/>
  <c r="C20" i="2" l="1"/>
  <c r="I19" i="2"/>
  <c r="C21" i="2" l="1"/>
  <c r="I20" i="2"/>
  <c r="C22" i="2" l="1"/>
  <c r="I21" i="2"/>
  <c r="C23" i="2" l="1"/>
  <c r="I22" i="2"/>
  <c r="C24" i="2" l="1"/>
  <c r="I23" i="2"/>
  <c r="C25" i="2" l="1"/>
  <c r="I24" i="2"/>
  <c r="C26" i="2" l="1"/>
  <c r="I25" i="2"/>
  <c r="C27" i="2" l="1"/>
  <c r="I26" i="2"/>
  <c r="C28" i="2" l="1"/>
  <c r="I27" i="2"/>
  <c r="C29" i="2" l="1"/>
  <c r="I28" i="2"/>
  <c r="C30" i="2" l="1"/>
  <c r="I29" i="2"/>
  <c r="C31" i="2" l="1"/>
  <c r="I30" i="2"/>
  <c r="C32" i="2" l="1"/>
  <c r="I31" i="2"/>
  <c r="C33" i="2" l="1"/>
  <c r="I32" i="2"/>
  <c r="C34" i="2" l="1"/>
  <c r="I33" i="2"/>
  <c r="C35" i="2" l="1"/>
  <c r="I34" i="2"/>
  <c r="C36" i="2" l="1"/>
  <c r="I35" i="2"/>
  <c r="C37" i="2" l="1"/>
  <c r="I36" i="2"/>
  <c r="C38" i="2" l="1"/>
  <c r="I37" i="2"/>
  <c r="C39" i="2" l="1"/>
  <c r="I38" i="2"/>
  <c r="I39" i="2" l="1"/>
  <c r="C40" i="2"/>
  <c r="I40" i="2" l="1"/>
  <c r="C41" i="2"/>
  <c r="I41" i="2" l="1"/>
  <c r="C42" i="2"/>
  <c r="I42" i="2" l="1"/>
  <c r="C43" i="2"/>
  <c r="I43" i="2" s="1"/>
</calcChain>
</file>

<file path=xl/sharedStrings.xml><?xml version="1.0" encoding="utf-8"?>
<sst xmlns="http://schemas.openxmlformats.org/spreadsheetml/2006/main" count="300" uniqueCount="51">
  <si>
    <t>B2025</t>
  </si>
  <si>
    <r>
      <rPr>
        <sz val="11"/>
        <color rgb="FF000000"/>
        <rFont val="Aptos Narrow"/>
        <family val="2"/>
        <scheme val="minor"/>
      </rPr>
      <t xml:space="preserve">CO2 price views (nominal $ per </t>
    </r>
    <r>
      <rPr>
        <b/>
        <sz val="11"/>
        <color rgb="FF000000"/>
        <rFont val="Aptos Narrow"/>
        <family val="2"/>
        <scheme val="minor"/>
      </rPr>
      <t xml:space="preserve">metric </t>
    </r>
    <r>
      <rPr>
        <sz val="11"/>
        <color rgb="FF000000"/>
        <rFont val="Aptos Narrow"/>
        <family val="2"/>
        <scheme val="minor"/>
      </rPr>
      <t>ton)</t>
    </r>
  </si>
  <si>
    <r>
      <rPr>
        <sz val="11"/>
        <color rgb="FF000000"/>
        <rFont val="Aptos Narrow"/>
        <family val="2"/>
        <scheme val="minor"/>
      </rPr>
      <t xml:space="preserve">CO2 price views (nominal $ per </t>
    </r>
    <r>
      <rPr>
        <b/>
        <sz val="11"/>
        <color rgb="FF000000"/>
        <rFont val="Aptos Narrow"/>
        <family val="2"/>
        <scheme val="minor"/>
      </rPr>
      <t xml:space="preserve">short </t>
    </r>
    <r>
      <rPr>
        <sz val="11"/>
        <color rgb="FF000000"/>
        <rFont val="Aptos Narrow"/>
        <family val="2"/>
        <scheme val="minor"/>
      </rPr>
      <t>ton)</t>
    </r>
  </si>
  <si>
    <t>short tons per metric tons</t>
  </si>
  <si>
    <t>Moderate</t>
  </si>
  <si>
    <t>Higher</t>
  </si>
  <si>
    <t>111-Higher</t>
  </si>
  <si>
    <t>REDACTED</t>
  </si>
  <si>
    <t>CO2 price (2023$/metric ton)</t>
  </si>
  <si>
    <t>Lower</t>
  </si>
  <si>
    <t>Series description</t>
  </si>
  <si>
    <t>NIPA: Implicit Price Deflator - GDP, (Index 2017=100, SA)</t>
  </si>
  <si>
    <t>Mnemonic</t>
  </si>
  <si>
    <t>PGDP</t>
  </si>
  <si>
    <t>Last Actual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</si>
  <si>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</si>
  <si>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</si>
  <si>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</si>
  <si>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</si>
  <si>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</si>
  <si>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</si>
  <si>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</si>
  <si>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</si>
  <si>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</si>
  <si>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</si>
  <si>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</si>
  <si>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</si>
  <si>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</si>
  <si>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</si>
  <si>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</si>
  <si>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</si>
  <si>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</si>
  <si>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</si>
  <si>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</si>
  <si>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</si>
  <si>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</si>
  <si>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</si>
  <si>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</si>
  <si>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</si>
  <si>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</si>
  <si>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</si>
  <si>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</si>
  <si>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</si>
  <si>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</si>
  <si>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</si>
  <si>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</si>
  <si>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Last 10 years</t>
  </si>
  <si>
    <t>Last year of published forecast</t>
  </si>
  <si>
    <t>2054</t>
  </si>
  <si>
    <t>CAGR</t>
  </si>
  <si>
    <t>Extrapolation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</si>
</sst>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"/>
    <numFmt numFmtId="165" formatCode="[$-409]mmm\-yy;@"/>
    <numFmt numFmtId="166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1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'CO2 Pressure Views'!$D$3</c:f>
              <c:strCache>
                <c:ptCount val="1"/>
                <c:pt idx="0">
                  <c:v>Lower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'CO2 Pressure Views'!$C$4:$C$39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'CO2 Pressure Views'!$D$4:$D$39</c:f>
              <c:numCache>
                <c:formatCode>"$"#,##0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7F-4D75-8B6C-1631F0904A23}"/>
            </c:ext>
          </c:extLst>
        </c:ser>
        <c:ser>
          <c:idx val="1"/>
          <c:order val="1"/>
          <c:tx>
            <c:strRef>
              <c:f>'CO2 Pressure Views'!$E$3</c:f>
              <c:strCache>
                <c:ptCount val="1"/>
                <c:pt idx="0">
                  <c:v>Moderate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'CO2 Pressure Views'!$C$4:$C$39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'CO2 Pressure Views'!$E$4:$E$39</c:f>
              <c:numCache>
                <c:formatCode>"$"#,##0</c:formatCode>
                <c:ptCount val="36"/>
                <c:pt idx="5">
                  <c:v>20</c:v>
                </c:pt>
                <c:pt idx="6">
                  <c:v>21</c:v>
                </c:pt>
                <c:pt idx="7">
                  <c:v>22.05</c:v>
                </c:pt>
                <c:pt idx="8">
                  <c:v>23.152500000000003</c:v>
                </c:pt>
                <c:pt idx="9">
                  <c:v>24.310125000000003</c:v>
                </c:pt>
                <c:pt idx="10">
                  <c:v>25.525631250000004</c:v>
                </c:pt>
                <c:pt idx="11">
                  <c:v>26.801912812500007</c:v>
                </c:pt>
                <c:pt idx="12">
                  <c:v>28.142008453125008</c:v>
                </c:pt>
                <c:pt idx="13">
                  <c:v>29.549108875781261</c:v>
                </c:pt>
                <c:pt idx="14">
                  <c:v>31.026564319570326</c:v>
                </c:pt>
                <c:pt idx="15">
                  <c:v>32.577892535548841</c:v>
                </c:pt>
                <c:pt idx="16">
                  <c:v>34.206787162326286</c:v>
                </c:pt>
                <c:pt idx="17">
                  <c:v>35.917126520442601</c:v>
                </c:pt>
                <c:pt idx="18">
                  <c:v>37.712982846464733</c:v>
                </c:pt>
                <c:pt idx="19">
                  <c:v>39.598631988787972</c:v>
                </c:pt>
                <c:pt idx="20">
                  <c:v>41.578563588227375</c:v>
                </c:pt>
                <c:pt idx="21">
                  <c:v>43.657491767638746</c:v>
                </c:pt>
                <c:pt idx="22">
                  <c:v>45.840366356020688</c:v>
                </c:pt>
                <c:pt idx="23">
                  <c:v>48.132384673821726</c:v>
                </c:pt>
                <c:pt idx="24">
                  <c:v>50.539003907512814</c:v>
                </c:pt>
                <c:pt idx="25">
                  <c:v>53.065954102888455</c:v>
                </c:pt>
                <c:pt idx="26">
                  <c:v>55.71925180803288</c:v>
                </c:pt>
                <c:pt idx="27">
                  <c:v>58.505214398434525</c:v>
                </c:pt>
                <c:pt idx="28">
                  <c:v>61.430475118356256</c:v>
                </c:pt>
                <c:pt idx="29">
                  <c:v>64.501998874274065</c:v>
                </c:pt>
                <c:pt idx="30">
                  <c:v>67.727098817987766</c:v>
                </c:pt>
                <c:pt idx="31">
                  <c:v>71.113453758887161</c:v>
                </c:pt>
                <c:pt idx="32">
                  <c:v>74.669126446831527</c:v>
                </c:pt>
                <c:pt idx="33">
                  <c:v>78.402582769173108</c:v>
                </c:pt>
                <c:pt idx="34">
                  <c:v>82.322711907631771</c:v>
                </c:pt>
                <c:pt idx="35">
                  <c:v>86.438847503013363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7F-4D75-8B6C-1631F0904A23}"/>
            </c:ext>
          </c:extLst>
        </c:ser>
        <c:ser>
          <c:idx val="2"/>
          <c:order val="2"/>
          <c:tx>
            <c:strRef>
              <c:f>'CO2 Pressure Views'!$F$3</c:f>
              <c:strCache>
                <c:ptCount val="1"/>
                <c:pt idx="0">
                  <c:v>Higher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'CO2 Pressure Views'!$C$4:$C$39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'CO2 Pressure Views'!$F$4:$F$39</c:f>
              <c:numCache>
                <c:formatCode>"$"#,##0</c:formatCode>
                <c:ptCount val="36"/>
                <c:pt idx="5">
                  <c:v>50</c:v>
                </c:pt>
                <c:pt idx="6">
                  <c:v>53.5</c:v>
                </c:pt>
                <c:pt idx="7">
                  <c:v>57.245000000000005</c:v>
                </c:pt>
                <c:pt idx="8">
                  <c:v>61.252150000000007</c:v>
                </c:pt>
                <c:pt idx="9">
                  <c:v>65.539800500000013</c:v>
                </c:pt>
                <c:pt idx="10">
                  <c:v>70.12758653500002</c:v>
                </c:pt>
                <c:pt idx="11">
                  <c:v>75.036517592450025</c:v>
                </c:pt>
                <c:pt idx="12">
                  <c:v>80.289073823921527</c:v>
                </c:pt>
                <c:pt idx="13">
                  <c:v>85.909308991596035</c:v>
                </c:pt>
                <c:pt idx="14">
                  <c:v>91.922960621007761</c:v>
                </c:pt>
                <c:pt idx="15">
                  <c:v>98.357567864478312</c:v>
                </c:pt>
                <c:pt idx="16">
                  <c:v>105.24259761499179</c:v>
                </c:pt>
                <c:pt idx="17">
                  <c:v>112.60957944804123</c:v>
                </c:pt>
                <c:pt idx="18">
                  <c:v>120.49225000940413</c:v>
                </c:pt>
                <c:pt idx="19">
                  <c:v>128.92670751006241</c:v>
                </c:pt>
                <c:pt idx="20">
                  <c:v>137.9515770357668</c:v>
                </c:pt>
                <c:pt idx="21">
                  <c:v>147.6081874282705</c:v>
                </c:pt>
                <c:pt idx="22">
                  <c:v>157.94076054824944</c:v>
                </c:pt>
                <c:pt idx="23">
                  <c:v>168.99661378662691</c:v>
                </c:pt>
                <c:pt idx="24">
                  <c:v>180.82637675169082</c:v>
                </c:pt>
                <c:pt idx="25">
                  <c:v>193.48422312430918</c:v>
                </c:pt>
                <c:pt idx="26">
                  <c:v>207.02811874301085</c:v>
                </c:pt>
                <c:pt idx="27">
                  <c:v>221.52008705502163</c:v>
                </c:pt>
                <c:pt idx="28">
                  <c:v>237.02649314887316</c:v>
                </c:pt>
                <c:pt idx="29">
                  <c:v>253.61834766929428</c:v>
                </c:pt>
                <c:pt idx="30">
                  <c:v>271.37163200614492</c:v>
                </c:pt>
                <c:pt idx="31">
                  <c:v>290.36764624657508</c:v>
                </c:pt>
                <c:pt idx="32">
                  <c:v>310.69338148383537</c:v>
                </c:pt>
                <c:pt idx="33">
                  <c:v>332.44191818770383</c:v>
                </c:pt>
                <c:pt idx="34">
                  <c:v>355.71285246084312</c:v>
                </c:pt>
                <c:pt idx="35">
                  <c:v>380.61275213310216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7F-4D75-8B6C-1631F0904A23}"/>
            </c:ext>
          </c:extLst>
        </c:ser>
        <c:ser>
          <c:idx val="3"/>
          <c:order val="3"/>
          <c:tx>
            <c:strRef>
              <c:f>'CO2 Pressure Views'!$G$3</c:f>
              <c:strCache>
                <c:ptCount val="1"/>
                <c:pt idx="0">
                  <c:v>111-Higher</c:v>
                </c:pt>
              </c:strCache>
            </c:strRef>
          </c:tx>
          <c:spPr>
            <a:ln w="28575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'CO2 Pressure Views'!$C$4:$C$39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'CO2 Pressure Views'!$G$4:$G$39</c:f>
              <c:numCache>
                <c:formatCode>"$"#,##0</c:formatCode>
                <c:ptCount val="36"/>
                <c:pt idx="10">
                  <c:v>50</c:v>
                </c:pt>
                <c:pt idx="11">
                  <c:v>53.5</c:v>
                </c:pt>
                <c:pt idx="12">
                  <c:v>57.245000000000005</c:v>
                </c:pt>
                <c:pt idx="13">
                  <c:v>61.252150000000007</c:v>
                </c:pt>
                <c:pt idx="14">
                  <c:v>65.539800500000013</c:v>
                </c:pt>
                <c:pt idx="15">
                  <c:v>70.12758653500002</c:v>
                </c:pt>
                <c:pt idx="16">
                  <c:v>75.036517592450025</c:v>
                </c:pt>
                <c:pt idx="17">
                  <c:v>80.289073823921527</c:v>
                </c:pt>
                <c:pt idx="18">
                  <c:v>85.909308991596035</c:v>
                </c:pt>
                <c:pt idx="19">
                  <c:v>91.922960621007761</c:v>
                </c:pt>
                <c:pt idx="20">
                  <c:v>98.357567864478312</c:v>
                </c:pt>
                <c:pt idx="21">
                  <c:v>105.24259761499179</c:v>
                </c:pt>
                <c:pt idx="22">
                  <c:v>112.60957944804123</c:v>
                </c:pt>
                <c:pt idx="23">
                  <c:v>120.49225000940413</c:v>
                </c:pt>
                <c:pt idx="24">
                  <c:v>128.92670751006241</c:v>
                </c:pt>
                <c:pt idx="25">
                  <c:v>137.9515770357668</c:v>
                </c:pt>
                <c:pt idx="26">
                  <c:v>147.6081874282705</c:v>
                </c:pt>
                <c:pt idx="27">
                  <c:v>157.94076054824944</c:v>
                </c:pt>
                <c:pt idx="28">
                  <c:v>168.99661378662691</c:v>
                </c:pt>
                <c:pt idx="29">
                  <c:v>180.82637675169082</c:v>
                </c:pt>
                <c:pt idx="30">
                  <c:v>193.48422312430918</c:v>
                </c:pt>
                <c:pt idx="31">
                  <c:v>207.02811874301085</c:v>
                </c:pt>
                <c:pt idx="32">
                  <c:v>221.52008705502163</c:v>
                </c:pt>
                <c:pt idx="33">
                  <c:v>237.02649314887316</c:v>
                </c:pt>
                <c:pt idx="34">
                  <c:v>253.61834766929428</c:v>
                </c:pt>
                <c:pt idx="35">
                  <c:v>271.37163200614492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38-4064-9DEB-846C8FB3A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9350528"/>
        <c:axId val="1029352328"/>
      </c:lineChart>
      <c:catAx>
        <c:axId val="102935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9352328"/>
        <c:crosses val="autoZero"/>
        <c:auto val="1"/>
        <c:lblAlgn val="ctr"/>
        <c:lblOffset val="100"/>
        <c:tickLblSkip val="5"/>
        <c:noMultiLvlLbl val="0"/>
      </c:catAx>
      <c:valAx>
        <c:axId val="1029352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</a:t>
                </a:r>
                <a:r>
                  <a:rPr lang="en-US" baseline="-25000"/>
                  <a:t>2</a:t>
                </a:r>
                <a:r>
                  <a:rPr lang="en-US"/>
                  <a:t> price</a:t>
                </a:r>
              </a:p>
              <a:p>
                <a:pPr>
                  <a:defRPr/>
                </a:pPr>
                <a:r>
                  <a:rPr lang="en-US"/>
                  <a:t>(real</a:t>
                </a:r>
                <a:r>
                  <a:rPr lang="en-US" baseline="0"/>
                  <a:t> 2023$ per metric ton)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935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5</xdr:row>
      <xdr:rowOff>142875</xdr:rowOff>
    </xdr:from>
    <xdr:to>
      <xdr:col>15</xdr:col>
      <xdr:colOff>38100</xdr:colOff>
      <xdr:row>20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734993E-7633-4515-ACF3-9C70D70F62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81918-3201-4D14-99CC-0513633AAF71}">
  <dimension ref="C1:O43"/>
  <sheetViews>
    <sheetView tabSelected="1" view="pageLayout" zoomScaleNormal="100" workbookViewId="0"/>
  </sheetViews>
  <sheetFormatPr defaultRowHeight="15" x14ac:dyDescent="0.25"/>
  <cols>
    <col min="3" max="6" width="12.7109375" style="1" customWidth="1"/>
    <col min="9" max="11" width="12.42578125" style="1" customWidth="1"/>
    <col min="12" max="12" width="10.7109375" style="1" customWidth="1"/>
  </cols>
  <sheetData>
    <row r="1" spans="3:15" x14ac:dyDescent="0.25">
      <c r="C1" s="7" t="s">
        <v>0</v>
      </c>
      <c r="I1" s="8" t="s">
        <v>0</v>
      </c>
      <c r="J1" s="9"/>
      <c r="K1" s="9"/>
      <c r="L1" s="10"/>
    </row>
    <row r="2" spans="3:15" x14ac:dyDescent="0.25">
      <c r="C2" s="17" t="s">
        <v>1</v>
      </c>
      <c r="I2" s="18" t="s">
        <v>2</v>
      </c>
      <c r="L2" s="11"/>
      <c r="N2">
        <v>1.1023099999999999</v>
      </c>
      <c r="O2" t="s">
        <v>3</v>
      </c>
    </row>
    <row r="3" spans="3:15" x14ac:dyDescent="0.25">
      <c r="D3" s="1" t="s">
        <v>4</v>
      </c>
      <c r="E3" s="1" t="s">
        <v>5</v>
      </c>
      <c r="F3" s="1" t="s">
        <v>6</v>
      </c>
      <c r="I3" s="12"/>
      <c r="J3" s="1" t="s">
        <v>4</v>
      </c>
      <c r="K3" s="1" t="s">
        <v>5</v>
      </c>
      <c r="L3" s="11" t="s">
        <v>6</v>
      </c>
    </row>
    <row r="4" spans="3:15" x14ac:dyDescent="0.25">
      <c r="C4" s="1">
        <v>2025</v>
      </c>
      <c r="D4" s="6">
        <v>0</v>
      </c>
      <c r="E4" s="6">
        <v>0</v>
      </c>
      <c r="F4" s="6">
        <v>0</v>
      </c>
      <c r="I4" s="12">
        <f xml:space="preserve"> C4</f>
        <v>2025</v>
      </c>
      <c r="J4" s="6">
        <f t="shared" ref="J4:J8" si="0" xml:space="preserve"> D4 / $N$2</f>
        <v>0</v>
      </c>
      <c r="K4" s="6">
        <f t="shared" ref="K4:K8" si="1" xml:space="preserve"> E4 / $N$2</f>
        <v>0</v>
      </c>
      <c r="L4" s="13">
        <f xml:space="preserve"> F4 / $N$2</f>
        <v>0</v>
      </c>
    </row>
    <row r="5" spans="3:15" x14ac:dyDescent="0.25">
      <c r="C5" s="1">
        <f xml:space="preserve"> C4 + 1</f>
        <v>2026</v>
      </c>
      <c r="D5" s="6">
        <v>0</v>
      </c>
      <c r="E5" s="6">
        <v>0</v>
      </c>
      <c r="F5" s="6">
        <v>0</v>
      </c>
      <c r="I5" s="12">
        <f t="shared" ref="I5:I43" si="2" xml:space="preserve"> C5</f>
        <v>2026</v>
      </c>
      <c r="J5" s="6">
        <f t="shared" si="0"/>
        <v>0</v>
      </c>
      <c r="K5" s="6">
        <f t="shared" si="1"/>
        <v>0</v>
      </c>
      <c r="L5" s="13">
        <f t="shared" ref="L5:L8" si="3" xml:space="preserve"> F5 / $N$2</f>
        <v>0</v>
      </c>
    </row>
    <row r="6" spans="3:15" x14ac:dyDescent="0.25">
      <c r="C6" s="1">
        <f t="shared" ref="C6:C43" si="4" xml:space="preserve"> C5 + 1</f>
        <v>2027</v>
      </c>
      <c r="D6" s="6">
        <v>0</v>
      </c>
      <c r="E6" s="6">
        <v>0</v>
      </c>
      <c r="F6" s="6">
        <v>0</v>
      </c>
      <c r="I6" s="12">
        <f t="shared" si="2"/>
        <v>2027</v>
      </c>
      <c r="J6" s="6">
        <f t="shared" si="0"/>
        <v>0</v>
      </c>
      <c r="K6" s="6">
        <f t="shared" si="1"/>
        <v>0</v>
      </c>
      <c r="L6" s="13">
        <f t="shared" si="3"/>
        <v>0</v>
      </c>
    </row>
    <row r="7" spans="3:15" x14ac:dyDescent="0.25">
      <c r="C7" s="1">
        <f t="shared" si="4"/>
        <v>2028</v>
      </c>
      <c r="D7" s="6">
        <v>0</v>
      </c>
      <c r="E7" s="6">
        <v>0</v>
      </c>
      <c r="F7" s="6">
        <v>0</v>
      </c>
      <c r="I7" s="12">
        <f t="shared" si="2"/>
        <v>2028</v>
      </c>
      <c r="J7" s="6">
        <f t="shared" si="0"/>
        <v>0</v>
      </c>
      <c r="K7" s="6">
        <f t="shared" si="1"/>
        <v>0</v>
      </c>
      <c r="L7" s="13">
        <f t="shared" si="3"/>
        <v>0</v>
      </c>
    </row>
    <row r="8" spans="3:15" x14ac:dyDescent="0.25">
      <c r="C8" s="1">
        <f t="shared" si="4"/>
        <v>2029</v>
      </c>
      <c r="D8" s="6">
        <v>0</v>
      </c>
      <c r="E8" s="6">
        <v>0</v>
      </c>
      <c r="F8" s="6">
        <v>0</v>
      </c>
      <c r="I8" s="12">
        <f t="shared" si="2"/>
        <v>2029</v>
      </c>
      <c r="J8" s="6">
        <f t="shared" si="0"/>
        <v>0</v>
      </c>
      <c r="K8" s="6">
        <f t="shared" si="1"/>
        <v>0</v>
      </c>
      <c r="L8" s="13">
        <f t="shared" si="3"/>
        <v>0</v>
      </c>
    </row>
    <row r="9" spans="3:15" x14ac:dyDescent="0.25">
      <c r="C9" s="1">
        <f t="shared" si="4"/>
        <v>2030</v>
      </c>
      <c r="D9" s="19" t="s">
        <v>7</v>
      </c>
      <c r="E9" s="19" t="s">
        <v>7</v>
      </c>
      <c r="F9" s="6">
        <v>0</v>
      </c>
      <c r="I9" s="12">
        <f t="shared" si="2"/>
        <v>2030</v>
      </c>
      <c r="J9" s="19" t="s">
        <v>7</v>
      </c>
      <c r="K9" s="19" t="s">
        <v>7</v>
      </c>
      <c r="L9" s="13">
        <v>0</v>
      </c>
    </row>
    <row r="10" spans="3:15" x14ac:dyDescent="0.25">
      <c r="C10" s="1">
        <f t="shared" si="4"/>
        <v>2031</v>
      </c>
      <c r="D10" s="19" t="s">
        <v>7</v>
      </c>
      <c r="E10" s="19" t="s">
        <v>7</v>
      </c>
      <c r="F10" s="6">
        <v>0</v>
      </c>
      <c r="I10" s="12">
        <f t="shared" si="2"/>
        <v>2031</v>
      </c>
      <c r="J10" s="19" t="s">
        <v>7</v>
      </c>
      <c r="K10" s="19" t="s">
        <v>7</v>
      </c>
      <c r="L10" s="13">
        <v>0</v>
      </c>
    </row>
    <row r="11" spans="3:15" x14ac:dyDescent="0.25">
      <c r="C11" s="1">
        <f t="shared" si="4"/>
        <v>2032</v>
      </c>
      <c r="D11" s="19" t="s">
        <v>7</v>
      </c>
      <c r="E11" s="19" t="s">
        <v>7</v>
      </c>
      <c r="F11" s="6">
        <v>0</v>
      </c>
      <c r="I11" s="12">
        <f t="shared" si="2"/>
        <v>2032</v>
      </c>
      <c r="J11" s="19" t="s">
        <v>7</v>
      </c>
      <c r="K11" s="19" t="s">
        <v>7</v>
      </c>
      <c r="L11" s="13">
        <v>0</v>
      </c>
    </row>
    <row r="12" spans="3:15" x14ac:dyDescent="0.25">
      <c r="C12" s="1">
        <f t="shared" si="4"/>
        <v>2033</v>
      </c>
      <c r="D12" s="19" t="s">
        <v>7</v>
      </c>
      <c r="E12" s="19" t="s">
        <v>7</v>
      </c>
      <c r="F12" s="6">
        <v>0</v>
      </c>
      <c r="I12" s="12">
        <f t="shared" si="2"/>
        <v>2033</v>
      </c>
      <c r="J12" s="19" t="s">
        <v>7</v>
      </c>
      <c r="K12" s="19" t="s">
        <v>7</v>
      </c>
      <c r="L12" s="13">
        <v>0</v>
      </c>
    </row>
    <row r="13" spans="3:15" x14ac:dyDescent="0.25">
      <c r="C13" s="1">
        <f t="shared" si="4"/>
        <v>2034</v>
      </c>
      <c r="D13" s="19" t="s">
        <v>7</v>
      </c>
      <c r="E13" s="19" t="s">
        <v>7</v>
      </c>
      <c r="F13" s="6">
        <v>0</v>
      </c>
      <c r="I13" s="12">
        <f t="shared" si="2"/>
        <v>2034</v>
      </c>
      <c r="J13" s="19" t="s">
        <v>7</v>
      </c>
      <c r="K13" s="19" t="s">
        <v>7</v>
      </c>
      <c r="L13" s="13">
        <v>0</v>
      </c>
    </row>
    <row r="14" spans="3:15" x14ac:dyDescent="0.25">
      <c r="C14" s="1">
        <f t="shared" si="4"/>
        <v>2035</v>
      </c>
      <c r="D14" s="19" t="s">
        <v>7</v>
      </c>
      <c r="E14" s="19" t="s">
        <v>7</v>
      </c>
      <c r="F14" s="19" t="s">
        <v>7</v>
      </c>
      <c r="I14" s="12">
        <f t="shared" si="2"/>
        <v>2035</v>
      </c>
      <c r="J14" s="19" t="s">
        <v>7</v>
      </c>
      <c r="K14" s="19" t="s">
        <v>7</v>
      </c>
      <c r="L14" s="21" t="s">
        <v>7</v>
      </c>
    </row>
    <row r="15" spans="3:15" x14ac:dyDescent="0.25">
      <c r="C15" s="1">
        <f t="shared" si="4"/>
        <v>2036</v>
      </c>
      <c r="D15" s="19" t="s">
        <v>7</v>
      </c>
      <c r="E15" s="19" t="s">
        <v>7</v>
      </c>
      <c r="F15" s="19" t="s">
        <v>7</v>
      </c>
      <c r="I15" s="12">
        <f t="shared" si="2"/>
        <v>2036</v>
      </c>
      <c r="J15" s="19" t="s">
        <v>7</v>
      </c>
      <c r="K15" s="19" t="s">
        <v>7</v>
      </c>
      <c r="L15" s="21" t="s">
        <v>7</v>
      </c>
    </row>
    <row r="16" spans="3:15" x14ac:dyDescent="0.25">
      <c r="C16" s="1">
        <f t="shared" si="4"/>
        <v>2037</v>
      </c>
      <c r="D16" s="19" t="s">
        <v>7</v>
      </c>
      <c r="E16" s="19" t="s">
        <v>7</v>
      </c>
      <c r="F16" s="19" t="s">
        <v>7</v>
      </c>
      <c r="I16" s="12">
        <f t="shared" si="2"/>
        <v>2037</v>
      </c>
      <c r="J16" s="19" t="s">
        <v>7</v>
      </c>
      <c r="K16" s="19" t="s">
        <v>7</v>
      </c>
      <c r="L16" s="21" t="s">
        <v>7</v>
      </c>
    </row>
    <row r="17" spans="3:12" x14ac:dyDescent="0.25">
      <c r="C17" s="1">
        <f t="shared" si="4"/>
        <v>2038</v>
      </c>
      <c r="D17" s="19" t="s">
        <v>7</v>
      </c>
      <c r="E17" s="19" t="s">
        <v>7</v>
      </c>
      <c r="F17" s="19" t="s">
        <v>7</v>
      </c>
      <c r="I17" s="12">
        <f t="shared" si="2"/>
        <v>2038</v>
      </c>
      <c r="J17" s="19" t="s">
        <v>7</v>
      </c>
      <c r="K17" s="19" t="s">
        <v>7</v>
      </c>
      <c r="L17" s="21" t="s">
        <v>7</v>
      </c>
    </row>
    <row r="18" spans="3:12" x14ac:dyDescent="0.25">
      <c r="C18" s="1">
        <f t="shared" si="4"/>
        <v>2039</v>
      </c>
      <c r="D18" s="19" t="s">
        <v>7</v>
      </c>
      <c r="E18" s="19" t="s">
        <v>7</v>
      </c>
      <c r="F18" s="19" t="s">
        <v>7</v>
      </c>
      <c r="I18" s="12">
        <f t="shared" si="2"/>
        <v>2039</v>
      </c>
      <c r="J18" s="19" t="s">
        <v>7</v>
      </c>
      <c r="K18" s="19" t="s">
        <v>7</v>
      </c>
      <c r="L18" s="21" t="s">
        <v>7</v>
      </c>
    </row>
    <row r="19" spans="3:12" x14ac:dyDescent="0.25">
      <c r="C19" s="1">
        <f t="shared" si="4"/>
        <v>2040</v>
      </c>
      <c r="D19" s="19" t="s">
        <v>7</v>
      </c>
      <c r="E19" s="19" t="s">
        <v>7</v>
      </c>
      <c r="F19" s="19" t="s">
        <v>7</v>
      </c>
      <c r="I19" s="12">
        <f t="shared" si="2"/>
        <v>2040</v>
      </c>
      <c r="J19" s="19" t="s">
        <v>7</v>
      </c>
      <c r="K19" s="19" t="s">
        <v>7</v>
      </c>
      <c r="L19" s="21" t="s">
        <v>7</v>
      </c>
    </row>
    <row r="20" spans="3:12" x14ac:dyDescent="0.25">
      <c r="C20" s="1">
        <f t="shared" si="4"/>
        <v>2041</v>
      </c>
      <c r="D20" s="19" t="s">
        <v>7</v>
      </c>
      <c r="E20" s="19" t="s">
        <v>7</v>
      </c>
      <c r="F20" s="19" t="s">
        <v>7</v>
      </c>
      <c r="I20" s="12">
        <f t="shared" si="2"/>
        <v>2041</v>
      </c>
      <c r="J20" s="19" t="s">
        <v>7</v>
      </c>
      <c r="K20" s="19" t="s">
        <v>7</v>
      </c>
      <c r="L20" s="21" t="s">
        <v>7</v>
      </c>
    </row>
    <row r="21" spans="3:12" x14ac:dyDescent="0.25">
      <c r="C21" s="1">
        <f t="shared" si="4"/>
        <v>2042</v>
      </c>
      <c r="D21" s="19" t="s">
        <v>7</v>
      </c>
      <c r="E21" s="19" t="s">
        <v>7</v>
      </c>
      <c r="F21" s="19" t="s">
        <v>7</v>
      </c>
      <c r="I21" s="12">
        <f t="shared" si="2"/>
        <v>2042</v>
      </c>
      <c r="J21" s="19" t="s">
        <v>7</v>
      </c>
      <c r="K21" s="19" t="s">
        <v>7</v>
      </c>
      <c r="L21" s="21" t="s">
        <v>7</v>
      </c>
    </row>
    <row r="22" spans="3:12" x14ac:dyDescent="0.25">
      <c r="C22" s="1">
        <f t="shared" si="4"/>
        <v>2043</v>
      </c>
      <c r="D22" s="19" t="s">
        <v>7</v>
      </c>
      <c r="E22" s="19" t="s">
        <v>7</v>
      </c>
      <c r="F22" s="19" t="s">
        <v>7</v>
      </c>
      <c r="I22" s="12">
        <f t="shared" si="2"/>
        <v>2043</v>
      </c>
      <c r="J22" s="19" t="s">
        <v>7</v>
      </c>
      <c r="K22" s="19" t="s">
        <v>7</v>
      </c>
      <c r="L22" s="21" t="s">
        <v>7</v>
      </c>
    </row>
    <row r="23" spans="3:12" x14ac:dyDescent="0.25">
      <c r="C23" s="1">
        <f t="shared" si="4"/>
        <v>2044</v>
      </c>
      <c r="D23" s="19" t="s">
        <v>7</v>
      </c>
      <c r="E23" s="19" t="s">
        <v>7</v>
      </c>
      <c r="F23" s="19" t="s">
        <v>7</v>
      </c>
      <c r="I23" s="12">
        <f t="shared" si="2"/>
        <v>2044</v>
      </c>
      <c r="J23" s="19" t="s">
        <v>7</v>
      </c>
      <c r="K23" s="19" t="s">
        <v>7</v>
      </c>
      <c r="L23" s="21" t="s">
        <v>7</v>
      </c>
    </row>
    <row r="24" spans="3:12" x14ac:dyDescent="0.25">
      <c r="C24" s="1">
        <f t="shared" si="4"/>
        <v>2045</v>
      </c>
      <c r="D24" s="19" t="s">
        <v>7</v>
      </c>
      <c r="E24" s="19" t="s">
        <v>7</v>
      </c>
      <c r="F24" s="19" t="s">
        <v>7</v>
      </c>
      <c r="I24" s="12">
        <f t="shared" si="2"/>
        <v>2045</v>
      </c>
      <c r="J24" s="19" t="s">
        <v>7</v>
      </c>
      <c r="K24" s="19" t="s">
        <v>7</v>
      </c>
      <c r="L24" s="21" t="s">
        <v>7</v>
      </c>
    </row>
    <row r="25" spans="3:12" x14ac:dyDescent="0.25">
      <c r="C25" s="1">
        <f t="shared" si="4"/>
        <v>2046</v>
      </c>
      <c r="D25" s="19" t="s">
        <v>7</v>
      </c>
      <c r="E25" s="19" t="s">
        <v>7</v>
      </c>
      <c r="F25" s="19" t="s">
        <v>7</v>
      </c>
      <c r="I25" s="12">
        <f t="shared" si="2"/>
        <v>2046</v>
      </c>
      <c r="J25" s="19" t="s">
        <v>7</v>
      </c>
      <c r="K25" s="19" t="s">
        <v>7</v>
      </c>
      <c r="L25" s="21" t="s">
        <v>7</v>
      </c>
    </row>
    <row r="26" spans="3:12" x14ac:dyDescent="0.25">
      <c r="C26" s="1">
        <f t="shared" si="4"/>
        <v>2047</v>
      </c>
      <c r="D26" s="19" t="s">
        <v>7</v>
      </c>
      <c r="E26" s="19" t="s">
        <v>7</v>
      </c>
      <c r="F26" s="19" t="s">
        <v>7</v>
      </c>
      <c r="I26" s="12">
        <f t="shared" si="2"/>
        <v>2047</v>
      </c>
      <c r="J26" s="19" t="s">
        <v>7</v>
      </c>
      <c r="K26" s="19" t="s">
        <v>7</v>
      </c>
      <c r="L26" s="21" t="s">
        <v>7</v>
      </c>
    </row>
    <row r="27" spans="3:12" x14ac:dyDescent="0.25">
      <c r="C27" s="1">
        <f t="shared" si="4"/>
        <v>2048</v>
      </c>
      <c r="D27" s="19" t="s">
        <v>7</v>
      </c>
      <c r="E27" s="19" t="s">
        <v>7</v>
      </c>
      <c r="F27" s="19" t="s">
        <v>7</v>
      </c>
      <c r="I27" s="12">
        <f t="shared" si="2"/>
        <v>2048</v>
      </c>
      <c r="J27" s="19" t="s">
        <v>7</v>
      </c>
      <c r="K27" s="19" t="s">
        <v>7</v>
      </c>
      <c r="L27" s="21" t="s">
        <v>7</v>
      </c>
    </row>
    <row r="28" spans="3:12" x14ac:dyDescent="0.25">
      <c r="C28" s="1">
        <f t="shared" si="4"/>
        <v>2049</v>
      </c>
      <c r="D28" s="19" t="s">
        <v>7</v>
      </c>
      <c r="E28" s="19" t="s">
        <v>7</v>
      </c>
      <c r="F28" s="19" t="s">
        <v>7</v>
      </c>
      <c r="I28" s="12">
        <f t="shared" si="2"/>
        <v>2049</v>
      </c>
      <c r="J28" s="19" t="s">
        <v>7</v>
      </c>
      <c r="K28" s="19" t="s">
        <v>7</v>
      </c>
      <c r="L28" s="21" t="s">
        <v>7</v>
      </c>
    </row>
    <row r="29" spans="3:12" x14ac:dyDescent="0.25">
      <c r="C29" s="1">
        <f t="shared" si="4"/>
        <v>2050</v>
      </c>
      <c r="D29" s="19" t="s">
        <v>7</v>
      </c>
      <c r="E29" s="19" t="s">
        <v>7</v>
      </c>
      <c r="F29" s="19" t="s">
        <v>7</v>
      </c>
      <c r="I29" s="12">
        <f t="shared" si="2"/>
        <v>2050</v>
      </c>
      <c r="J29" s="19" t="s">
        <v>7</v>
      </c>
      <c r="K29" s="19" t="s">
        <v>7</v>
      </c>
      <c r="L29" s="21" t="s">
        <v>7</v>
      </c>
    </row>
    <row r="30" spans="3:12" x14ac:dyDescent="0.25">
      <c r="C30" s="1">
        <f t="shared" si="4"/>
        <v>2051</v>
      </c>
      <c r="D30" s="19" t="s">
        <v>7</v>
      </c>
      <c r="E30" s="19" t="s">
        <v>7</v>
      </c>
      <c r="F30" s="19" t="s">
        <v>7</v>
      </c>
      <c r="I30" s="12">
        <f t="shared" si="2"/>
        <v>2051</v>
      </c>
      <c r="J30" s="19" t="s">
        <v>7</v>
      </c>
      <c r="K30" s="19" t="s">
        <v>7</v>
      </c>
      <c r="L30" s="21" t="s">
        <v>7</v>
      </c>
    </row>
    <row r="31" spans="3:12" x14ac:dyDescent="0.25">
      <c r="C31" s="1">
        <f t="shared" si="4"/>
        <v>2052</v>
      </c>
      <c r="D31" s="19" t="s">
        <v>7</v>
      </c>
      <c r="E31" s="19" t="s">
        <v>7</v>
      </c>
      <c r="F31" s="19" t="s">
        <v>7</v>
      </c>
      <c r="I31" s="12">
        <f t="shared" si="2"/>
        <v>2052</v>
      </c>
      <c r="J31" s="19" t="s">
        <v>7</v>
      </c>
      <c r="K31" s="19" t="s">
        <v>7</v>
      </c>
      <c r="L31" s="21" t="s">
        <v>7</v>
      </c>
    </row>
    <row r="32" spans="3:12" x14ac:dyDescent="0.25">
      <c r="C32" s="1">
        <f t="shared" si="4"/>
        <v>2053</v>
      </c>
      <c r="D32" s="19" t="s">
        <v>7</v>
      </c>
      <c r="E32" s="19" t="s">
        <v>7</v>
      </c>
      <c r="F32" s="19" t="s">
        <v>7</v>
      </c>
      <c r="I32" s="12">
        <f t="shared" si="2"/>
        <v>2053</v>
      </c>
      <c r="J32" s="19" t="s">
        <v>7</v>
      </c>
      <c r="K32" s="19" t="s">
        <v>7</v>
      </c>
      <c r="L32" s="21" t="s">
        <v>7</v>
      </c>
    </row>
    <row r="33" spans="3:12" x14ac:dyDescent="0.25">
      <c r="C33" s="1">
        <f t="shared" si="4"/>
        <v>2054</v>
      </c>
      <c r="D33" s="19" t="s">
        <v>7</v>
      </c>
      <c r="E33" s="19" t="s">
        <v>7</v>
      </c>
      <c r="F33" s="19" t="s">
        <v>7</v>
      </c>
      <c r="I33" s="12">
        <f t="shared" si="2"/>
        <v>2054</v>
      </c>
      <c r="J33" s="19" t="s">
        <v>7</v>
      </c>
      <c r="K33" s="19" t="s">
        <v>7</v>
      </c>
      <c r="L33" s="21" t="s">
        <v>7</v>
      </c>
    </row>
    <row r="34" spans="3:12" x14ac:dyDescent="0.25">
      <c r="C34" s="1">
        <f t="shared" si="4"/>
        <v>2055</v>
      </c>
      <c r="D34" s="19" t="s">
        <v>7</v>
      </c>
      <c r="E34" s="19" t="s">
        <v>7</v>
      </c>
      <c r="F34" s="19" t="s">
        <v>7</v>
      </c>
      <c r="I34" s="12">
        <f t="shared" si="2"/>
        <v>2055</v>
      </c>
      <c r="J34" s="19" t="s">
        <v>7</v>
      </c>
      <c r="K34" s="19" t="s">
        <v>7</v>
      </c>
      <c r="L34" s="21" t="s">
        <v>7</v>
      </c>
    </row>
    <row r="35" spans="3:12" x14ac:dyDescent="0.25">
      <c r="C35" s="1">
        <f t="shared" si="4"/>
        <v>2056</v>
      </c>
      <c r="D35" s="19" t="s">
        <v>7</v>
      </c>
      <c r="E35" s="19" t="s">
        <v>7</v>
      </c>
      <c r="F35" s="19" t="s">
        <v>7</v>
      </c>
      <c r="I35" s="12">
        <f t="shared" si="2"/>
        <v>2056</v>
      </c>
      <c r="J35" s="19" t="s">
        <v>7</v>
      </c>
      <c r="K35" s="19" t="s">
        <v>7</v>
      </c>
      <c r="L35" s="21" t="s">
        <v>7</v>
      </c>
    </row>
    <row r="36" spans="3:12" x14ac:dyDescent="0.25">
      <c r="C36" s="1">
        <f t="shared" si="4"/>
        <v>2057</v>
      </c>
      <c r="D36" s="19" t="s">
        <v>7</v>
      </c>
      <c r="E36" s="19" t="s">
        <v>7</v>
      </c>
      <c r="F36" s="19" t="s">
        <v>7</v>
      </c>
      <c r="I36" s="12">
        <f t="shared" si="2"/>
        <v>2057</v>
      </c>
      <c r="J36" s="19" t="s">
        <v>7</v>
      </c>
      <c r="K36" s="19" t="s">
        <v>7</v>
      </c>
      <c r="L36" s="21" t="s">
        <v>7</v>
      </c>
    </row>
    <row r="37" spans="3:12" x14ac:dyDescent="0.25">
      <c r="C37" s="1">
        <f t="shared" si="4"/>
        <v>2058</v>
      </c>
      <c r="D37" s="19" t="s">
        <v>7</v>
      </c>
      <c r="E37" s="19" t="s">
        <v>7</v>
      </c>
      <c r="F37" s="19" t="s">
        <v>7</v>
      </c>
      <c r="I37" s="12">
        <f t="shared" si="2"/>
        <v>2058</v>
      </c>
      <c r="J37" s="19" t="s">
        <v>7</v>
      </c>
      <c r="K37" s="19" t="s">
        <v>7</v>
      </c>
      <c r="L37" s="21" t="s">
        <v>7</v>
      </c>
    </row>
    <row r="38" spans="3:12" x14ac:dyDescent="0.25">
      <c r="C38" s="1">
        <f t="shared" si="4"/>
        <v>2059</v>
      </c>
      <c r="D38" s="19" t="s">
        <v>7</v>
      </c>
      <c r="E38" s="19" t="s">
        <v>7</v>
      </c>
      <c r="F38" s="19" t="s">
        <v>7</v>
      </c>
      <c r="I38" s="12">
        <f t="shared" si="2"/>
        <v>2059</v>
      </c>
      <c r="J38" s="19" t="s">
        <v>7</v>
      </c>
      <c r="K38" s="19" t="s">
        <v>7</v>
      </c>
      <c r="L38" s="21" t="s">
        <v>7</v>
      </c>
    </row>
    <row r="39" spans="3:12" x14ac:dyDescent="0.25">
      <c r="C39" s="1">
        <f t="shared" si="4"/>
        <v>2060</v>
      </c>
      <c r="D39" s="19" t="s">
        <v>7</v>
      </c>
      <c r="E39" s="19" t="s">
        <v>7</v>
      </c>
      <c r="F39" s="19" t="s">
        <v>7</v>
      </c>
      <c r="I39" s="12">
        <f t="shared" si="2"/>
        <v>2060</v>
      </c>
      <c r="J39" s="19" t="s">
        <v>7</v>
      </c>
      <c r="K39" s="19" t="s">
        <v>7</v>
      </c>
      <c r="L39" s="21" t="s">
        <v>7</v>
      </c>
    </row>
    <row r="40" spans="3:12" x14ac:dyDescent="0.25">
      <c r="C40" s="1">
        <f t="shared" si="4"/>
        <v>2061</v>
      </c>
      <c r="D40" s="19" t="s">
        <v>7</v>
      </c>
      <c r="E40" s="19" t="s">
        <v>7</v>
      </c>
      <c r="F40" s="19" t="s">
        <v>7</v>
      </c>
      <c r="I40" s="12">
        <f t="shared" si="2"/>
        <v>2061</v>
      </c>
      <c r="J40" s="19" t="s">
        <v>7</v>
      </c>
      <c r="K40" s="19" t="s">
        <v>7</v>
      </c>
      <c r="L40" s="21" t="s">
        <v>7</v>
      </c>
    </row>
    <row r="41" spans="3:12" x14ac:dyDescent="0.25">
      <c r="C41" s="1">
        <f t="shared" si="4"/>
        <v>2062</v>
      </c>
      <c r="D41" s="19" t="s">
        <v>7</v>
      </c>
      <c r="E41" s="19" t="s">
        <v>7</v>
      </c>
      <c r="F41" s="19" t="s">
        <v>7</v>
      </c>
      <c r="I41" s="12">
        <f t="shared" si="2"/>
        <v>2062</v>
      </c>
      <c r="J41" s="19" t="s">
        <v>7</v>
      </c>
      <c r="K41" s="19" t="s">
        <v>7</v>
      </c>
      <c r="L41" s="21" t="s">
        <v>7</v>
      </c>
    </row>
    <row r="42" spans="3:12" x14ac:dyDescent="0.25">
      <c r="C42" s="1">
        <f t="shared" si="4"/>
        <v>2063</v>
      </c>
      <c r="D42" s="19" t="s">
        <v>7</v>
      </c>
      <c r="E42" s="19" t="s">
        <v>7</v>
      </c>
      <c r="F42" s="19" t="s">
        <v>7</v>
      </c>
      <c r="I42" s="12">
        <f t="shared" si="2"/>
        <v>2063</v>
      </c>
      <c r="J42" s="19" t="s">
        <v>7</v>
      </c>
      <c r="K42" s="19" t="s">
        <v>7</v>
      </c>
      <c r="L42" s="21" t="s">
        <v>7</v>
      </c>
    </row>
    <row r="43" spans="3:12" x14ac:dyDescent="0.25">
      <c r="C43" s="1">
        <f t="shared" si="4"/>
        <v>2064</v>
      </c>
      <c r="D43" s="19" t="s">
        <v>7</v>
      </c>
      <c r="E43" s="19" t="s">
        <v>7</v>
      </c>
      <c r="F43" s="19" t="s">
        <v>7</v>
      </c>
      <c r="I43" s="14">
        <f t="shared" si="2"/>
        <v>2064</v>
      </c>
      <c r="J43" s="20" t="s">
        <v>7</v>
      </c>
      <c r="K43" s="20" t="s">
        <v>7</v>
      </c>
      <c r="L43" s="22" t="s">
        <v>7</v>
      </c>
    </row>
  </sheetData>
  <pageMargins left="0.7" right="0.7" top="0.75" bottom="0.75" header="0.3" footer="0.3"/>
  <pageSetup scale="61" fitToHeight="0" orientation="landscape" r:id="rId1"/>
  <headerFooter>
    <oddHeader>&amp;C&amp;"-,Bold"PUBLIC DISCLOSURE&amp;RSTF-JKA-1-16 Attachment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6768-968F-4053-809A-42358F1A56F3}">
  <sheetPr>
    <pageSetUpPr fitToPage="1"/>
  </sheetPr>
  <dimension ref="C1:G43"/>
  <sheetViews>
    <sheetView view="pageLayout" zoomScaleNormal="100" workbookViewId="0"/>
  </sheetViews>
  <sheetFormatPr defaultRowHeight="15" x14ac:dyDescent="0.25"/>
  <cols>
    <col min="3" max="7" width="10.28515625" style="1" customWidth="1"/>
  </cols>
  <sheetData>
    <row r="1" spans="3:7" x14ac:dyDescent="0.25">
      <c r="C1" s="1" t="s">
        <v>0</v>
      </c>
    </row>
    <row r="2" spans="3:7" x14ac:dyDescent="0.25">
      <c r="D2" s="23" t="s">
        <v>8</v>
      </c>
      <c r="E2" s="23"/>
      <c r="F2" s="23"/>
    </row>
    <row r="3" spans="3:7" x14ac:dyDescent="0.25">
      <c r="D3" s="1" t="s">
        <v>9</v>
      </c>
      <c r="E3" s="1" t="s">
        <v>4</v>
      </c>
      <c r="F3" s="1" t="s">
        <v>5</v>
      </c>
      <c r="G3" s="1" t="s">
        <v>6</v>
      </c>
    </row>
    <row r="4" spans="3:7" x14ac:dyDescent="0.25">
      <c r="C4" s="1">
        <v>2025</v>
      </c>
      <c r="D4" s="6">
        <v>0</v>
      </c>
      <c r="E4" s="6"/>
      <c r="F4" s="6"/>
      <c r="G4" s="6"/>
    </row>
    <row r="5" spans="3:7" x14ac:dyDescent="0.25">
      <c r="C5" s="1">
        <f xml:space="preserve"> 1 + C4</f>
        <v>2026</v>
      </c>
      <c r="D5" s="6">
        <v>0</v>
      </c>
      <c r="E5" s="6"/>
      <c r="F5" s="6"/>
      <c r="G5" s="6"/>
    </row>
    <row r="6" spans="3:7" x14ac:dyDescent="0.25">
      <c r="C6" s="1">
        <f t="shared" ref="C6:C38" si="0" xml:space="preserve"> 1 + C5</f>
        <v>2027</v>
      </c>
      <c r="D6" s="6">
        <v>0</v>
      </c>
      <c r="E6" s="6"/>
      <c r="F6" s="6"/>
      <c r="G6" s="6"/>
    </row>
    <row r="7" spans="3:7" x14ac:dyDescent="0.25">
      <c r="C7" s="1">
        <f t="shared" si="0"/>
        <v>2028</v>
      </c>
      <c r="D7" s="6">
        <v>0</v>
      </c>
      <c r="E7" s="6"/>
      <c r="F7" s="6"/>
      <c r="G7" s="6"/>
    </row>
    <row r="8" spans="3:7" x14ac:dyDescent="0.25">
      <c r="C8" s="1">
        <f t="shared" si="0"/>
        <v>2029</v>
      </c>
      <c r="D8" s="6">
        <v>0</v>
      </c>
      <c r="E8" s="6"/>
      <c r="F8" s="6"/>
      <c r="G8" s="6"/>
    </row>
    <row r="9" spans="3:7" x14ac:dyDescent="0.25">
      <c r="C9" s="1">
        <f t="shared" si="0"/>
        <v>2030</v>
      </c>
      <c r="D9" s="6">
        <v>0</v>
      </c>
      <c r="E9" s="6">
        <v>20</v>
      </c>
      <c r="F9" s="6">
        <v>50</v>
      </c>
      <c r="G9" s="6"/>
    </row>
    <row r="10" spans="3:7" x14ac:dyDescent="0.25">
      <c r="C10" s="1">
        <f t="shared" si="0"/>
        <v>2031</v>
      </c>
      <c r="D10" s="6">
        <v>0</v>
      </c>
      <c r="E10" s="6">
        <f xml:space="preserve"> E9 * 1.05</f>
        <v>21</v>
      </c>
      <c r="F10" s="6">
        <f xml:space="preserve"> F9 * 1.07</f>
        <v>53.5</v>
      </c>
      <c r="G10" s="6"/>
    </row>
    <row r="11" spans="3:7" x14ac:dyDescent="0.25">
      <c r="C11" s="1">
        <f t="shared" si="0"/>
        <v>2032</v>
      </c>
      <c r="D11" s="6">
        <v>0</v>
      </c>
      <c r="E11" s="6">
        <f t="shared" ref="E11:E43" si="1" xml:space="preserve"> E10 * 1.05</f>
        <v>22.05</v>
      </c>
      <c r="F11" s="6">
        <f t="shared" ref="F11:F43" si="2" xml:space="preserve"> F10 * 1.07</f>
        <v>57.245000000000005</v>
      </c>
      <c r="G11" s="6"/>
    </row>
    <row r="12" spans="3:7" x14ac:dyDescent="0.25">
      <c r="C12" s="1">
        <f t="shared" si="0"/>
        <v>2033</v>
      </c>
      <c r="D12" s="6">
        <v>0</v>
      </c>
      <c r="E12" s="6">
        <f t="shared" si="1"/>
        <v>23.152500000000003</v>
      </c>
      <c r="F12" s="6">
        <f t="shared" si="2"/>
        <v>61.252150000000007</v>
      </c>
      <c r="G12" s="6"/>
    </row>
    <row r="13" spans="3:7" x14ac:dyDescent="0.25">
      <c r="C13" s="1">
        <f t="shared" si="0"/>
        <v>2034</v>
      </c>
      <c r="D13" s="6">
        <v>0</v>
      </c>
      <c r="E13" s="6">
        <f t="shared" si="1"/>
        <v>24.310125000000003</v>
      </c>
      <c r="F13" s="6">
        <f t="shared" si="2"/>
        <v>65.539800500000013</v>
      </c>
      <c r="G13" s="6"/>
    </row>
    <row r="14" spans="3:7" x14ac:dyDescent="0.25">
      <c r="C14" s="1">
        <f t="shared" si="0"/>
        <v>2035</v>
      </c>
      <c r="D14" s="6">
        <v>0</v>
      </c>
      <c r="E14" s="6">
        <f t="shared" si="1"/>
        <v>25.525631250000004</v>
      </c>
      <c r="F14" s="6">
        <f t="shared" si="2"/>
        <v>70.12758653500002</v>
      </c>
      <c r="G14" s="6">
        <v>50</v>
      </c>
    </row>
    <row r="15" spans="3:7" x14ac:dyDescent="0.25">
      <c r="C15" s="1">
        <f t="shared" si="0"/>
        <v>2036</v>
      </c>
      <c r="D15" s="6">
        <v>0</v>
      </c>
      <c r="E15" s="6">
        <f t="shared" si="1"/>
        <v>26.801912812500007</v>
      </c>
      <c r="F15" s="6">
        <f t="shared" si="2"/>
        <v>75.036517592450025</v>
      </c>
      <c r="G15" s="6">
        <f xml:space="preserve"> G14 * (1 + 7%)</f>
        <v>53.5</v>
      </c>
    </row>
    <row r="16" spans="3:7" x14ac:dyDescent="0.25">
      <c r="C16" s="1">
        <f t="shared" si="0"/>
        <v>2037</v>
      </c>
      <c r="D16" s="6">
        <v>0</v>
      </c>
      <c r="E16" s="6">
        <f t="shared" si="1"/>
        <v>28.142008453125008</v>
      </c>
      <c r="F16" s="6">
        <f t="shared" si="2"/>
        <v>80.289073823921527</v>
      </c>
      <c r="G16" s="6">
        <f t="shared" ref="G16:G43" si="3" xml:space="preserve"> G15 * (1 + 7%)</f>
        <v>57.245000000000005</v>
      </c>
    </row>
    <row r="17" spans="3:7" x14ac:dyDescent="0.25">
      <c r="C17" s="1">
        <f t="shared" si="0"/>
        <v>2038</v>
      </c>
      <c r="D17" s="6">
        <v>0</v>
      </c>
      <c r="E17" s="6">
        <f t="shared" si="1"/>
        <v>29.549108875781261</v>
      </c>
      <c r="F17" s="6">
        <f t="shared" si="2"/>
        <v>85.909308991596035</v>
      </c>
      <c r="G17" s="6">
        <f t="shared" si="3"/>
        <v>61.252150000000007</v>
      </c>
    </row>
    <row r="18" spans="3:7" x14ac:dyDescent="0.25">
      <c r="C18" s="1">
        <f t="shared" si="0"/>
        <v>2039</v>
      </c>
      <c r="D18" s="6">
        <v>0</v>
      </c>
      <c r="E18" s="6">
        <f t="shared" si="1"/>
        <v>31.026564319570326</v>
      </c>
      <c r="F18" s="6">
        <f t="shared" si="2"/>
        <v>91.922960621007761</v>
      </c>
      <c r="G18" s="6">
        <f t="shared" si="3"/>
        <v>65.539800500000013</v>
      </c>
    </row>
    <row r="19" spans="3:7" x14ac:dyDescent="0.25">
      <c r="C19" s="1">
        <f t="shared" si="0"/>
        <v>2040</v>
      </c>
      <c r="D19" s="6">
        <v>0</v>
      </c>
      <c r="E19" s="6">
        <f t="shared" si="1"/>
        <v>32.577892535548841</v>
      </c>
      <c r="F19" s="6">
        <f t="shared" si="2"/>
        <v>98.357567864478312</v>
      </c>
      <c r="G19" s="6">
        <f t="shared" si="3"/>
        <v>70.12758653500002</v>
      </c>
    </row>
    <row r="20" spans="3:7" x14ac:dyDescent="0.25">
      <c r="C20" s="1">
        <f t="shared" si="0"/>
        <v>2041</v>
      </c>
      <c r="D20" s="6">
        <v>0</v>
      </c>
      <c r="E20" s="6">
        <f t="shared" si="1"/>
        <v>34.206787162326286</v>
      </c>
      <c r="F20" s="6">
        <f t="shared" si="2"/>
        <v>105.24259761499179</v>
      </c>
      <c r="G20" s="6">
        <f t="shared" si="3"/>
        <v>75.036517592450025</v>
      </c>
    </row>
    <row r="21" spans="3:7" x14ac:dyDescent="0.25">
      <c r="C21" s="1">
        <f t="shared" si="0"/>
        <v>2042</v>
      </c>
      <c r="D21" s="6">
        <v>0</v>
      </c>
      <c r="E21" s="6">
        <f t="shared" si="1"/>
        <v>35.917126520442601</v>
      </c>
      <c r="F21" s="6">
        <f t="shared" si="2"/>
        <v>112.60957944804123</v>
      </c>
      <c r="G21" s="6">
        <f t="shared" si="3"/>
        <v>80.289073823921527</v>
      </c>
    </row>
    <row r="22" spans="3:7" x14ac:dyDescent="0.25">
      <c r="C22" s="1">
        <f t="shared" si="0"/>
        <v>2043</v>
      </c>
      <c r="D22" s="6">
        <v>0</v>
      </c>
      <c r="E22" s="6">
        <f t="shared" si="1"/>
        <v>37.712982846464733</v>
      </c>
      <c r="F22" s="6">
        <f t="shared" si="2"/>
        <v>120.49225000940413</v>
      </c>
      <c r="G22" s="6">
        <f t="shared" si="3"/>
        <v>85.909308991596035</v>
      </c>
    </row>
    <row r="23" spans="3:7" x14ac:dyDescent="0.25">
      <c r="C23" s="1">
        <f t="shared" si="0"/>
        <v>2044</v>
      </c>
      <c r="D23" s="6">
        <v>0</v>
      </c>
      <c r="E23" s="6">
        <f t="shared" si="1"/>
        <v>39.598631988787972</v>
      </c>
      <c r="F23" s="6">
        <f t="shared" si="2"/>
        <v>128.92670751006241</v>
      </c>
      <c r="G23" s="6">
        <f t="shared" si="3"/>
        <v>91.922960621007761</v>
      </c>
    </row>
    <row r="24" spans="3:7" x14ac:dyDescent="0.25">
      <c r="C24" s="1">
        <f t="shared" si="0"/>
        <v>2045</v>
      </c>
      <c r="D24" s="6">
        <v>0</v>
      </c>
      <c r="E24" s="6">
        <f t="shared" si="1"/>
        <v>41.578563588227375</v>
      </c>
      <c r="F24" s="6">
        <f t="shared" si="2"/>
        <v>137.9515770357668</v>
      </c>
      <c r="G24" s="6">
        <f t="shared" si="3"/>
        <v>98.357567864478312</v>
      </c>
    </row>
    <row r="25" spans="3:7" x14ac:dyDescent="0.25">
      <c r="C25" s="1">
        <f t="shared" si="0"/>
        <v>2046</v>
      </c>
      <c r="D25" s="6">
        <v>0</v>
      </c>
      <c r="E25" s="6">
        <f t="shared" si="1"/>
        <v>43.657491767638746</v>
      </c>
      <c r="F25" s="6">
        <f t="shared" si="2"/>
        <v>147.6081874282705</v>
      </c>
      <c r="G25" s="6">
        <f t="shared" si="3"/>
        <v>105.24259761499179</v>
      </c>
    </row>
    <row r="26" spans="3:7" x14ac:dyDescent="0.25">
      <c r="C26" s="1">
        <f t="shared" si="0"/>
        <v>2047</v>
      </c>
      <c r="D26" s="6">
        <v>0</v>
      </c>
      <c r="E26" s="6">
        <f t="shared" si="1"/>
        <v>45.840366356020688</v>
      </c>
      <c r="F26" s="6">
        <f t="shared" si="2"/>
        <v>157.94076054824944</v>
      </c>
      <c r="G26" s="6">
        <f t="shared" si="3"/>
        <v>112.60957944804123</v>
      </c>
    </row>
    <row r="27" spans="3:7" x14ac:dyDescent="0.25">
      <c r="C27" s="1">
        <f t="shared" si="0"/>
        <v>2048</v>
      </c>
      <c r="D27" s="6">
        <v>0</v>
      </c>
      <c r="E27" s="6">
        <f t="shared" si="1"/>
        <v>48.132384673821726</v>
      </c>
      <c r="F27" s="6">
        <f t="shared" si="2"/>
        <v>168.99661378662691</v>
      </c>
      <c r="G27" s="6">
        <f t="shared" si="3"/>
        <v>120.49225000940413</v>
      </c>
    </row>
    <row r="28" spans="3:7" x14ac:dyDescent="0.25">
      <c r="C28" s="1">
        <f xml:space="preserve"> 1 + C27</f>
        <v>2049</v>
      </c>
      <c r="D28" s="6">
        <v>0</v>
      </c>
      <c r="E28" s="6">
        <f t="shared" si="1"/>
        <v>50.539003907512814</v>
      </c>
      <c r="F28" s="6">
        <f t="shared" si="2"/>
        <v>180.82637675169082</v>
      </c>
      <c r="G28" s="6">
        <f t="shared" si="3"/>
        <v>128.92670751006241</v>
      </c>
    </row>
    <row r="29" spans="3:7" x14ac:dyDescent="0.25">
      <c r="C29" s="1">
        <f t="shared" si="0"/>
        <v>2050</v>
      </c>
      <c r="D29" s="6">
        <v>0</v>
      </c>
      <c r="E29" s="6">
        <f t="shared" si="1"/>
        <v>53.065954102888455</v>
      </c>
      <c r="F29" s="6">
        <f t="shared" si="2"/>
        <v>193.48422312430918</v>
      </c>
      <c r="G29" s="6">
        <f t="shared" si="3"/>
        <v>137.9515770357668</v>
      </c>
    </row>
    <row r="30" spans="3:7" x14ac:dyDescent="0.25">
      <c r="C30" s="1">
        <f t="shared" si="0"/>
        <v>2051</v>
      </c>
      <c r="D30" s="6">
        <v>0</v>
      </c>
      <c r="E30" s="6">
        <f t="shared" si="1"/>
        <v>55.71925180803288</v>
      </c>
      <c r="F30" s="6">
        <f t="shared" si="2"/>
        <v>207.02811874301085</v>
      </c>
      <c r="G30" s="6">
        <f t="shared" si="3"/>
        <v>147.6081874282705</v>
      </c>
    </row>
    <row r="31" spans="3:7" x14ac:dyDescent="0.25">
      <c r="C31" s="1">
        <f t="shared" si="0"/>
        <v>2052</v>
      </c>
      <c r="D31" s="6">
        <v>0</v>
      </c>
      <c r="E31" s="6">
        <f t="shared" si="1"/>
        <v>58.505214398434525</v>
      </c>
      <c r="F31" s="6">
        <f t="shared" si="2"/>
        <v>221.52008705502163</v>
      </c>
      <c r="G31" s="6">
        <f t="shared" si="3"/>
        <v>157.94076054824944</v>
      </c>
    </row>
    <row r="32" spans="3:7" x14ac:dyDescent="0.25">
      <c r="C32" s="1">
        <f t="shared" si="0"/>
        <v>2053</v>
      </c>
      <c r="D32" s="6">
        <v>0</v>
      </c>
      <c r="E32" s="6">
        <f t="shared" si="1"/>
        <v>61.430475118356256</v>
      </c>
      <c r="F32" s="6">
        <f t="shared" si="2"/>
        <v>237.02649314887316</v>
      </c>
      <c r="G32" s="6">
        <f t="shared" si="3"/>
        <v>168.99661378662691</v>
      </c>
    </row>
    <row r="33" spans="3:7" x14ac:dyDescent="0.25">
      <c r="C33" s="1">
        <f t="shared" si="0"/>
        <v>2054</v>
      </c>
      <c r="D33" s="6">
        <v>0</v>
      </c>
      <c r="E33" s="6">
        <f t="shared" si="1"/>
        <v>64.501998874274065</v>
      </c>
      <c r="F33" s="6">
        <f t="shared" si="2"/>
        <v>253.61834766929428</v>
      </c>
      <c r="G33" s="6">
        <f t="shared" si="3"/>
        <v>180.82637675169082</v>
      </c>
    </row>
    <row r="34" spans="3:7" x14ac:dyDescent="0.25">
      <c r="C34" s="1">
        <f xml:space="preserve"> 1 + C33</f>
        <v>2055</v>
      </c>
      <c r="D34" s="6">
        <v>0</v>
      </c>
      <c r="E34" s="6">
        <f t="shared" si="1"/>
        <v>67.727098817987766</v>
      </c>
      <c r="F34" s="6">
        <f t="shared" si="2"/>
        <v>271.37163200614492</v>
      </c>
      <c r="G34" s="6">
        <f t="shared" si="3"/>
        <v>193.48422312430918</v>
      </c>
    </row>
    <row r="35" spans="3:7" x14ac:dyDescent="0.25">
      <c r="C35" s="1">
        <f t="shared" si="0"/>
        <v>2056</v>
      </c>
      <c r="D35" s="6">
        <v>0</v>
      </c>
      <c r="E35" s="6">
        <f t="shared" si="1"/>
        <v>71.113453758887161</v>
      </c>
      <c r="F35" s="6">
        <f t="shared" si="2"/>
        <v>290.36764624657508</v>
      </c>
      <c r="G35" s="6">
        <f t="shared" si="3"/>
        <v>207.02811874301085</v>
      </c>
    </row>
    <row r="36" spans="3:7" x14ac:dyDescent="0.25">
      <c r="C36" s="1">
        <f t="shared" si="0"/>
        <v>2057</v>
      </c>
      <c r="D36" s="6">
        <v>0</v>
      </c>
      <c r="E36" s="6">
        <f t="shared" si="1"/>
        <v>74.669126446831527</v>
      </c>
      <c r="F36" s="6">
        <f t="shared" si="2"/>
        <v>310.69338148383537</v>
      </c>
      <c r="G36" s="6">
        <f t="shared" si="3"/>
        <v>221.52008705502163</v>
      </c>
    </row>
    <row r="37" spans="3:7" x14ac:dyDescent="0.25">
      <c r="C37" s="1">
        <f t="shared" si="0"/>
        <v>2058</v>
      </c>
      <c r="D37" s="6">
        <v>0</v>
      </c>
      <c r="E37" s="6">
        <f t="shared" si="1"/>
        <v>78.402582769173108</v>
      </c>
      <c r="F37" s="6">
        <f t="shared" si="2"/>
        <v>332.44191818770383</v>
      </c>
      <c r="G37" s="6">
        <f t="shared" si="3"/>
        <v>237.02649314887316</v>
      </c>
    </row>
    <row r="38" spans="3:7" x14ac:dyDescent="0.25">
      <c r="C38" s="1">
        <f t="shared" si="0"/>
        <v>2059</v>
      </c>
      <c r="D38" s="6">
        <v>0</v>
      </c>
      <c r="E38" s="6">
        <f t="shared" si="1"/>
        <v>82.322711907631771</v>
      </c>
      <c r="F38" s="6">
        <f t="shared" si="2"/>
        <v>355.71285246084312</v>
      </c>
      <c r="G38" s="6">
        <f t="shared" si="3"/>
        <v>253.61834766929428</v>
      </c>
    </row>
    <row r="39" spans="3:7" x14ac:dyDescent="0.25">
      <c r="C39" s="1">
        <f xml:space="preserve"> 1 + C38</f>
        <v>2060</v>
      </c>
      <c r="D39" s="6">
        <v>0</v>
      </c>
      <c r="E39" s="6">
        <f t="shared" si="1"/>
        <v>86.438847503013363</v>
      </c>
      <c r="F39" s="6">
        <f t="shared" si="2"/>
        <v>380.61275213310216</v>
      </c>
      <c r="G39" s="6">
        <f t="shared" si="3"/>
        <v>271.37163200614492</v>
      </c>
    </row>
    <row r="40" spans="3:7" x14ac:dyDescent="0.25">
      <c r="C40" s="1">
        <f t="shared" ref="C40:C43" si="4" xml:space="preserve"> 1 + C39</f>
        <v>2061</v>
      </c>
      <c r="D40" s="6">
        <v>0</v>
      </c>
      <c r="E40" s="6">
        <f t="shared" si="1"/>
        <v>90.760789878164033</v>
      </c>
      <c r="F40" s="6">
        <f t="shared" si="2"/>
        <v>407.25564478241932</v>
      </c>
      <c r="G40" s="6">
        <f t="shared" si="3"/>
        <v>290.36764624657508</v>
      </c>
    </row>
    <row r="41" spans="3:7" x14ac:dyDescent="0.25">
      <c r="C41" s="1">
        <f t="shared" si="4"/>
        <v>2062</v>
      </c>
      <c r="D41" s="6">
        <v>0</v>
      </c>
      <c r="E41" s="6">
        <f t="shared" si="1"/>
        <v>95.298829372072234</v>
      </c>
      <c r="F41" s="6">
        <f t="shared" si="2"/>
        <v>435.76353991718872</v>
      </c>
      <c r="G41" s="6">
        <f t="shared" si="3"/>
        <v>310.69338148383537</v>
      </c>
    </row>
    <row r="42" spans="3:7" x14ac:dyDescent="0.25">
      <c r="C42" s="1">
        <f t="shared" si="4"/>
        <v>2063</v>
      </c>
      <c r="D42" s="6">
        <v>0</v>
      </c>
      <c r="E42" s="6">
        <f t="shared" si="1"/>
        <v>100.06377084067584</v>
      </c>
      <c r="F42" s="6">
        <f t="shared" si="2"/>
        <v>466.26698771139195</v>
      </c>
      <c r="G42" s="6">
        <f t="shared" si="3"/>
        <v>332.44191818770383</v>
      </c>
    </row>
    <row r="43" spans="3:7" x14ac:dyDescent="0.25">
      <c r="C43" s="1">
        <f t="shared" si="4"/>
        <v>2064</v>
      </c>
      <c r="D43" s="6">
        <v>0</v>
      </c>
      <c r="E43" s="6">
        <f t="shared" si="1"/>
        <v>105.06695938270964</v>
      </c>
      <c r="F43" s="6">
        <f t="shared" si="2"/>
        <v>498.90567685118941</v>
      </c>
      <c r="G43" s="6">
        <f t="shared" si="3"/>
        <v>355.71285246084312</v>
      </c>
    </row>
  </sheetData>
  <mergeCells count="1">
    <mergeCell ref="D2:F2"/>
  </mergeCells>
  <pageMargins left="0.7" right="0.7" top="0.75" bottom="0.75" header="0.3" footer="0.3"/>
  <pageSetup scale="59" fitToHeight="0" orientation="portrait" r:id="rId1"/>
  <headerFooter>
    <oddHeader>&amp;C&amp;"-,Bold"PUBLIC DISCLOSURE&amp;RSTF-JKA-1-16 Attachment</oddHeader>
    <oddFooter>&amp;CPage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5A20-2263-4B99-A3B5-638B32B6A6E4}">
  <dimension ref="A1:E46"/>
  <sheetViews>
    <sheetView view="pageLayout" zoomScaleNormal="100" workbookViewId="0"/>
  </sheetViews>
  <sheetFormatPr defaultRowHeight="15" x14ac:dyDescent="0.25"/>
  <cols>
    <col min="1" max="1" width="28.28515625" bestFit="1" customWidth="1"/>
    <col min="2" max="2" width="17" style="3" bestFit="1" customWidth="1"/>
    <col min="3" max="3" width="52" style="3" customWidth="1"/>
    <col min="5" max="5" width="11" bestFit="1" customWidth="1"/>
  </cols>
  <sheetData>
    <row r="1" spans="2:3" x14ac:dyDescent="0.25">
      <c r="B1" s="2"/>
    </row>
    <row r="2" spans="2:3" x14ac:dyDescent="0.25">
      <c r="B2" s="2" t="s">
        <v>10</v>
      </c>
      <c r="C2" s="3" t="s">
        <v>11</v>
      </c>
    </row>
    <row r="3" spans="2:3" x14ac:dyDescent="0.25">
      <c r="B3" s="2" t="s">
        <v>12</v>
      </c>
      <c r="C3" s="3" t="s">
        <v>13</v>
      </c>
    </row>
    <row r="4" spans="2:3" x14ac:dyDescent="0.25">
      <c r="B4" s="4" t="s">
        <v>14</v>
      </c>
      <c r="C4" s="3">
        <v>2023</v>
      </c>
    </row>
    <row r="5" spans="2:3" x14ac:dyDescent="0.25">
      <c r="B5" s="5" t="s">
        <v>15</v>
      </c>
      <c r="C5" s="15">
        <v>122.95162799712728</v>
      </c>
    </row>
    <row r="6" spans="2:3" x14ac:dyDescent="0.25">
      <c r="B6" s="5" t="s">
        <v>16</v>
      </c>
      <c r="C6" s="19" t="s">
        <v>7</v>
      </c>
    </row>
    <row r="7" spans="2:3" x14ac:dyDescent="0.25">
      <c r="B7" s="5" t="s">
        <v>17</v>
      </c>
      <c r="C7" s="19" t="s">
        <v>7</v>
      </c>
    </row>
    <row r="8" spans="2:3" x14ac:dyDescent="0.25">
      <c r="B8" s="5" t="s">
        <v>18</v>
      </c>
      <c r="C8" s="19" t="s">
        <v>7</v>
      </c>
    </row>
    <row r="9" spans="2:3" x14ac:dyDescent="0.25">
      <c r="B9" s="5" t="s">
        <v>19</v>
      </c>
      <c r="C9" s="19" t="s">
        <v>7</v>
      </c>
    </row>
    <row r="10" spans="2:3" x14ac:dyDescent="0.25">
      <c r="B10" s="5" t="s">
        <v>20</v>
      </c>
      <c r="C10" s="19" t="s">
        <v>7</v>
      </c>
    </row>
    <row r="11" spans="2:3" x14ac:dyDescent="0.25">
      <c r="B11" s="5" t="s">
        <v>21</v>
      </c>
      <c r="C11" s="19" t="s">
        <v>7</v>
      </c>
    </row>
    <row r="12" spans="2:3" x14ac:dyDescent="0.25">
      <c r="B12" s="5" t="s">
        <v>22</v>
      </c>
      <c r="C12" s="19" t="s">
        <v>7</v>
      </c>
    </row>
    <row r="13" spans="2:3" x14ac:dyDescent="0.25">
      <c r="B13" s="5" t="s">
        <v>23</v>
      </c>
      <c r="C13" s="19" t="s">
        <v>7</v>
      </c>
    </row>
    <row r="14" spans="2:3" x14ac:dyDescent="0.25">
      <c r="B14" s="5" t="s">
        <v>24</v>
      </c>
      <c r="C14" s="19" t="s">
        <v>7</v>
      </c>
    </row>
    <row r="15" spans="2:3" x14ac:dyDescent="0.25">
      <c r="B15" s="5" t="s">
        <v>25</v>
      </c>
      <c r="C15" s="19" t="s">
        <v>7</v>
      </c>
    </row>
    <row r="16" spans="2:3" x14ac:dyDescent="0.25">
      <c r="B16" s="5" t="s">
        <v>26</v>
      </c>
      <c r="C16" s="19" t="s">
        <v>7</v>
      </c>
    </row>
    <row r="17" spans="2:3" x14ac:dyDescent="0.25">
      <c r="B17" s="5" t="s">
        <v>27</v>
      </c>
      <c r="C17" s="19" t="s">
        <v>7</v>
      </c>
    </row>
    <row r="18" spans="2:3" x14ac:dyDescent="0.25">
      <c r="B18" s="5" t="s">
        <v>28</v>
      </c>
      <c r="C18" s="19" t="s">
        <v>7</v>
      </c>
    </row>
    <row r="19" spans="2:3" x14ac:dyDescent="0.25">
      <c r="B19" s="5" t="s">
        <v>29</v>
      </c>
      <c r="C19" s="19" t="s">
        <v>7</v>
      </c>
    </row>
    <row r="20" spans="2:3" x14ac:dyDescent="0.25">
      <c r="B20" s="5" t="s">
        <v>30</v>
      </c>
      <c r="C20" s="19" t="s">
        <v>7</v>
      </c>
    </row>
    <row r="21" spans="2:3" x14ac:dyDescent="0.25">
      <c r="B21" s="5" t="s">
        <v>31</v>
      </c>
      <c r="C21" s="19" t="s">
        <v>7</v>
      </c>
    </row>
    <row r="22" spans="2:3" x14ac:dyDescent="0.25">
      <c r="B22" s="5" t="s">
        <v>32</v>
      </c>
      <c r="C22" s="19" t="s">
        <v>7</v>
      </c>
    </row>
    <row r="23" spans="2:3" x14ac:dyDescent="0.25">
      <c r="B23" s="5" t="s">
        <v>33</v>
      </c>
      <c r="C23" s="19" t="s">
        <v>7</v>
      </c>
    </row>
    <row r="24" spans="2:3" x14ac:dyDescent="0.25">
      <c r="B24" s="5" t="s">
        <v>34</v>
      </c>
      <c r="C24" s="19" t="s">
        <v>7</v>
      </c>
    </row>
    <row r="25" spans="2:3" x14ac:dyDescent="0.25">
      <c r="B25" s="5" t="s">
        <v>35</v>
      </c>
      <c r="C25" s="19" t="s">
        <v>7</v>
      </c>
    </row>
    <row r="26" spans="2:3" x14ac:dyDescent="0.25">
      <c r="B26" s="5" t="s">
        <v>36</v>
      </c>
      <c r="C26" s="19" t="s">
        <v>7</v>
      </c>
    </row>
    <row r="27" spans="2:3" x14ac:dyDescent="0.25">
      <c r="B27" s="5" t="s">
        <v>37</v>
      </c>
      <c r="C27" s="19" t="s">
        <v>7</v>
      </c>
    </row>
    <row r="28" spans="2:3" x14ac:dyDescent="0.25">
      <c r="B28" s="5" t="s">
        <v>38</v>
      </c>
      <c r="C28" s="19" t="s">
        <v>7</v>
      </c>
    </row>
    <row r="29" spans="2:3" x14ac:dyDescent="0.25">
      <c r="B29" s="5" t="s">
        <v>39</v>
      </c>
      <c r="C29" s="19" t="s">
        <v>7</v>
      </c>
    </row>
    <row r="30" spans="2:3" x14ac:dyDescent="0.25">
      <c r="B30" s="5" t="s">
        <v>40</v>
      </c>
      <c r="C30" s="19" t="s">
        <v>7</v>
      </c>
    </row>
    <row r="31" spans="2:3" x14ac:dyDescent="0.25">
      <c r="B31" s="5" t="s">
        <v>41</v>
      </c>
      <c r="C31" s="19" t="s">
        <v>7</v>
      </c>
    </row>
    <row r="32" spans="2:3" x14ac:dyDescent="0.25">
      <c r="B32" s="5" t="s">
        <v>42</v>
      </c>
      <c r="C32" s="19" t="s">
        <v>7</v>
      </c>
    </row>
    <row r="33" spans="1:5" x14ac:dyDescent="0.25">
      <c r="B33" s="5" t="s">
        <v>43</v>
      </c>
      <c r="C33" s="19" t="s">
        <v>7</v>
      </c>
    </row>
    <row r="34" spans="1:5" x14ac:dyDescent="0.25">
      <c r="B34" s="5" t="s">
        <v>44</v>
      </c>
      <c r="C34" s="19" t="s">
        <v>7</v>
      </c>
    </row>
    <row r="35" spans="1:5" x14ac:dyDescent="0.25">
      <c r="B35" s="5" t="s">
        <v>45</v>
      </c>
      <c r="C35" s="19" t="s">
        <v>7</v>
      </c>
      <c r="D35" t="s">
        <v>46</v>
      </c>
    </row>
    <row r="36" spans="1:5" x14ac:dyDescent="0.25">
      <c r="A36" t="s">
        <v>47</v>
      </c>
      <c r="B36" s="5" t="s">
        <v>48</v>
      </c>
      <c r="C36" s="19" t="s">
        <v>7</v>
      </c>
      <c r="D36" t="s">
        <v>49</v>
      </c>
      <c r="E36" s="19" t="s">
        <v>7</v>
      </c>
    </row>
    <row r="37" spans="1:5" x14ac:dyDescent="0.25">
      <c r="A37" s="24" t="s">
        <v>50</v>
      </c>
      <c r="B37" s="16">
        <f xml:space="preserve"> B36 + 1</f>
        <v>2055</v>
      </c>
      <c r="C37" s="19" t="s">
        <v>7</v>
      </c>
    </row>
    <row r="38" spans="1:5" x14ac:dyDescent="0.25">
      <c r="A38" s="24"/>
      <c r="B38" s="16">
        <f t="shared" ref="B38:B46" si="0" xml:space="preserve"> B37 + 1</f>
        <v>2056</v>
      </c>
      <c r="C38" s="19" t="s">
        <v>7</v>
      </c>
    </row>
    <row r="39" spans="1:5" x14ac:dyDescent="0.25">
      <c r="A39" s="24"/>
      <c r="B39" s="16">
        <f t="shared" si="0"/>
        <v>2057</v>
      </c>
      <c r="C39" s="19" t="s">
        <v>7</v>
      </c>
    </row>
    <row r="40" spans="1:5" x14ac:dyDescent="0.25">
      <c r="A40" s="24"/>
      <c r="B40" s="16">
        <f t="shared" si="0"/>
        <v>2058</v>
      </c>
      <c r="C40" s="19" t="s">
        <v>7</v>
      </c>
    </row>
    <row r="41" spans="1:5" x14ac:dyDescent="0.25">
      <c r="A41" s="24"/>
      <c r="B41" s="16">
        <f t="shared" si="0"/>
        <v>2059</v>
      </c>
      <c r="C41" s="19" t="s">
        <v>7</v>
      </c>
    </row>
    <row r="42" spans="1:5" x14ac:dyDescent="0.25">
      <c r="A42" s="24"/>
      <c r="B42" s="16">
        <f t="shared" si="0"/>
        <v>2060</v>
      </c>
      <c r="C42" s="19" t="s">
        <v>7</v>
      </c>
    </row>
    <row r="43" spans="1:5" x14ac:dyDescent="0.25">
      <c r="A43" s="24"/>
      <c r="B43" s="16">
        <f t="shared" si="0"/>
        <v>2061</v>
      </c>
      <c r="C43" s="19" t="s">
        <v>7</v>
      </c>
    </row>
    <row r="44" spans="1:5" x14ac:dyDescent="0.25">
      <c r="A44" s="24"/>
      <c r="B44" s="16">
        <f t="shared" si="0"/>
        <v>2062</v>
      </c>
      <c r="C44" s="19" t="s">
        <v>7</v>
      </c>
    </row>
    <row r="45" spans="1:5" x14ac:dyDescent="0.25">
      <c r="A45" s="24"/>
      <c r="B45" s="16">
        <f t="shared" si="0"/>
        <v>2063</v>
      </c>
      <c r="C45" s="19" t="s">
        <v>7</v>
      </c>
    </row>
    <row r="46" spans="1:5" x14ac:dyDescent="0.25">
      <c r="A46" s="24"/>
      <c r="B46" s="16">
        <f t="shared" si="0"/>
        <v>2064</v>
      </c>
      <c r="C46" s="19" t="s">
        <v>7</v>
      </c>
    </row>
  </sheetData>
  <mergeCells count="1">
    <mergeCell ref="A37:A46"/>
  </mergeCells>
  <pageMargins left="0.7" right="0.7" top="0.75" bottom="0.75" header="0.3" footer="0.3"/>
  <pageSetup scale="61" fitToHeight="0" orientation="portrait" r:id="rId1"/>
  <headerFooter>
    <oddHeader>&amp;C&amp;"-,Bold"PUBLIC DISCLOSURE&amp;RSTF-JKA-1-16 Attachment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FE69CD-F42C-4A2B-886B-9D3DB533556A}"/>
</file>

<file path=customXml/itemProps2.xml><?xml version="1.0" encoding="utf-8"?>
<ds:datastoreItem xmlns:ds="http://schemas.openxmlformats.org/officeDocument/2006/customXml" ds:itemID="{8E1797AF-5C1E-4063-9DE4-E99DA0E06E16}"/>
</file>

<file path=customXml/itemProps3.xml><?xml version="1.0" encoding="utf-8"?>
<ds:datastoreItem xmlns:ds="http://schemas.openxmlformats.org/officeDocument/2006/customXml" ds:itemID="{49B5E939-8BB2-4C4B-B9AE-A813BF7288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prices nominal</vt:lpstr>
      <vt:lpstr>CO2 Pressure Views</vt:lpstr>
      <vt:lpstr>Future inflation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2025-02-28T16:18:06Z</dcterms:created>
  <dcterms:modified xsi:type="dcterms:W3CDTF">2025-02-28T16:18:16Z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38000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ed3826ce-7c18-471d-9596-93de5bae332e_ActionId">
    <vt:lpwstr>9ed749d5-c5a1-4302-8f4a-7d69db1a32c0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ContentBits">
    <vt:lpwstr>0</vt:lpwstr>
  </property>
  <property fmtid="{D5CDD505-2E9C-101B-9397-08002B2CF9AE}" pid="15" name="MSIP_Label_ed3826ce-7c18-471d-9596-93de5bae332e_Enabled">
    <vt:lpwstr>true</vt:lpwstr>
  </property>
  <property fmtid="{D5CDD505-2E9C-101B-9397-08002B2CF9AE}" pid="16" name="xd_Signature">
    <vt:bool>false</vt:bool>
  </property>
  <property fmtid="{D5CDD505-2E9C-101B-9397-08002B2CF9AE}" pid="17" name="MSIP_Label_ed3826ce-7c18-471d-9596-93de5bae332e_SetDate">
    <vt:lpwstr>2024-06-28T22:43:54Z</vt:lpwstr>
  </property>
  <property fmtid="{D5CDD505-2E9C-101B-9397-08002B2CF9AE}" pid="18" name="MSIP_Label_ed3826ce-7c18-471d-9596-93de5bae332e_Method">
    <vt:lpwstr>Standard</vt:lpwstr>
  </property>
  <property fmtid="{D5CDD505-2E9C-101B-9397-08002B2CF9AE}" pid="19" name="MSIP_Label_ed3826ce-7c18-471d-9596-93de5bae332e_SiteId">
    <vt:lpwstr>c0a02e2d-1186-410a-8895-0a4a252ebf17</vt:lpwstr>
  </property>
</Properties>
</file>